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vimientos Contable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<sst xmlns="http://schemas.openxmlformats.org/spreadsheetml/2006/main" count="103" uniqueCount="56">
  <si>
    <t xml:space="preserve">TECNOSOLUCIONES IBERIA S.L. — REGISTRO CONTABLE 2024 — DATOS EN BRUTO</t>
  </si>
  <si>
    <t xml:space="preserve">INSTRUCCIÓN: Estos datos están en bruto, sin clasificar. Úsalos con Claude para construir una Cuenta de P&amp;G estructurada.</t>
  </si>
  <si>
    <t xml:space="preserve">Nº Asiento</t>
  </si>
  <si>
    <t xml:space="preserve">Descripción del Concepto</t>
  </si>
  <si>
    <t xml:space="preserve">Importe (€)</t>
  </si>
  <si>
    <t xml:space="preserve">Período</t>
  </si>
  <si>
    <t xml:space="preserve">Centro de Coste</t>
  </si>
  <si>
    <t xml:space="preserve">Ventas producto software licencias anuales</t>
  </si>
  <si>
    <t xml:space="preserve">Q1-Q4</t>
  </si>
  <si>
    <t xml:space="preserve">Comercial</t>
  </si>
  <si>
    <t xml:space="preserve">Ventas servicios consultoría implantación</t>
  </si>
  <si>
    <t xml:space="preserve">Servicios</t>
  </si>
  <si>
    <t xml:space="preserve">Ventas mantenimiento y soporte técnico</t>
  </si>
  <si>
    <t xml:space="preserve">Coste de licencias software terceros (COGS)</t>
  </si>
  <si>
    <t xml:space="preserve">Tecnología</t>
  </si>
  <si>
    <t xml:space="preserve">Salarios equipo comercial</t>
  </si>
  <si>
    <t xml:space="preserve">RRHH</t>
  </si>
  <si>
    <t xml:space="preserve">Salarios equipo técnico y desarrollo</t>
  </si>
  <si>
    <t xml:space="preserve">Salarios administración y dirección</t>
  </si>
  <si>
    <t xml:space="preserve">Alquiler oficinas Madrid y Barcelona</t>
  </si>
  <si>
    <t xml:space="preserve">Administración</t>
  </si>
  <si>
    <t xml:space="preserve">Suministros y servicios generales</t>
  </si>
  <si>
    <t xml:space="preserve">Marketing y publicidad digital</t>
  </si>
  <si>
    <t xml:space="preserve">Marketing</t>
  </si>
  <si>
    <t xml:space="preserve">Viajes y representación comercial</t>
  </si>
  <si>
    <t xml:space="preserve">Amortización equipos informáticos</t>
  </si>
  <si>
    <t xml:space="preserve">Amortización software desarrollado internamente</t>
  </si>
  <si>
    <t xml:space="preserve">Seguros y servicios legales</t>
  </si>
  <si>
    <t xml:space="preserve">Intereses deuda bancaria préstamo ICO</t>
  </si>
  <si>
    <t xml:space="preserve">Finanzas</t>
  </si>
  <si>
    <t xml:space="preserve">Ingresos financieros cuenta remunerada</t>
  </si>
  <si>
    <t xml:space="preserve">Subvención CDTI I+D proyecto IA</t>
  </si>
  <si>
    <t xml:space="preserve">Q2</t>
  </si>
  <si>
    <t xml:space="preserve">Costes directos proyecto consultoría A (COGS)</t>
  </si>
  <si>
    <t xml:space="preserve">Costes directos proyecto consultoría B (COGS)</t>
  </si>
  <si>
    <t xml:space="preserve">Q2-Q4</t>
  </si>
  <si>
    <t xml:space="preserve">Formación y desarrollo empleados</t>
  </si>
  <si>
    <t xml:space="preserve">Ventas otros ingresos accesorios hardware</t>
  </si>
  <si>
    <t xml:space="preserve">Pérdida por venta activo fijo (equipo servidor)</t>
  </si>
  <si>
    <t xml:space="preserve">Q3</t>
  </si>
  <si>
    <t xml:space="preserve">Aprovisionamientos materiales proyecto especial</t>
  </si>
  <si>
    <t xml:space="preserve">Gastos de asesoría contable y fiscal</t>
  </si>
  <si>
    <t xml:space="preserve">Impuesto sobre Sociedades estimación</t>
  </si>
  <si>
    <t xml:space="preserve">Anual</t>
  </si>
  <si>
    <t xml:space="preserve">Comisiones bancarias y gastos financieros</t>
  </si>
  <si>
    <t xml:space="preserve">Devoluciones y rappels sobre ventas</t>
  </si>
  <si>
    <t xml:space="preserve">Ingresos por formación clientes (nuevos)</t>
  </si>
  <si>
    <t xml:space="preserve">Q3-Q4</t>
  </si>
  <si>
    <t xml:space="preserve">Suscripciones SaaS herramientas corporativas</t>
  </si>
  <si>
    <t xml:space="preserve">Gastos relaciones públicas y eventos</t>
  </si>
  <si>
    <t xml:space="preserve">SUMA TOTAL</t>
  </si>
  <si>
    <t xml:space="preserve">NOTA PARA EL PROFESOR:</t>
  </si>
  <si>
    <t xml:space="preserve">Los movimientos están en orden de asiento, no clasificados por naturaleza. Claude debe:</t>
  </si>
  <si>
    <t xml:space="preserve">1) Identificar la categoría P&amp;G de cada partida (Ingresos, COGS, Gastos operativos, EBITDA, Financiero, BAI, IS, BN)</t>
  </si>
  <si>
    <t xml:space="preserve">2) Construir la estructura P&amp;G con fórmulas en una hoja nueva</t>
  </si>
  <si>
    <t xml:space="preserve">3) Detectar que el asiento 1017 (subvención) es ingreso atípico y el 1022 (pérdida activo) es resultado extraordinario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</si>
</sst>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(#,##0\)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9"/>
      <color rgb="FF555555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A1A1A"/>
      <name val="Arial"/>
      <family val="0"/>
      <charset val="1"/>
    </font>
    <font>
      <sz val="10"/>
      <color rgb="FFAA0000"/>
      <name val="Arial"/>
      <family val="0"/>
      <charset val="1"/>
    </font>
    <font>
      <b val="true"/>
      <sz val="9"/>
      <color rgb="FF555555"/>
      <name val="Arial"/>
      <family val="0"/>
      <charset val="1"/>
    </font>
    <font>
      <i val="true"/>
      <sz val="9"/>
      <color rgb="FF777777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0B0F0D"/>
        <bgColor rgb="FF1A1A1A"/>
      </patternFill>
    </fill>
    <fill>
      <patternFill patternType="solid">
        <fgColor rgb="FF2D3330"/>
        <bgColor rgb="FF1A1A1A"/>
      </patternFill>
    </fill>
    <fill>
      <patternFill patternType="solid">
        <fgColor rgb="FFF4F7F5"/>
        <bgColor rgb="FFFFFFFF"/>
      </patternFill>
    </fill>
    <fill>
      <patternFill patternType="solid">
        <fgColor rgb="FFFFFFFF"/>
        <bgColor rgb="FFF4F7F5"/>
      </patternFill>
    </fill>
    <fill>
      <patternFill patternType="solid">
        <fgColor rgb="FFFDE8E8"/>
        <bgColor rgb="FFF4F7F5"/>
      </patternFill>
    </fill>
    <fill>
      <patternFill patternType="solid">
        <fgColor rgb="FF1FC174"/>
        <bgColor rgb="FF3399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8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AA0000"/>
      <rgbColor rgb="FF008000"/>
      <rgbColor rgb="FF000080"/>
      <rgbColor rgb="FF808000"/>
      <rgbColor rgb="FF800080"/>
      <rgbColor rgb="FF008080"/>
      <rgbColor rgb="FFC0C0C0"/>
      <rgbColor rgb="FF777777"/>
      <rgbColor rgb="FF9999FF"/>
      <rgbColor rgb="FF993366"/>
      <rgbColor rgb="FFF4F7F5"/>
      <rgbColor rgb="FFCCFFFF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8E8"/>
      <rgbColor rgb="FF99CCFF"/>
      <rgbColor rgb="FFFF99CC"/>
      <rgbColor rgb="FFCC99FF"/>
      <rgbColor rgb="FFFFCC99"/>
      <rgbColor rgb="FF3366FF"/>
      <rgbColor rgb="FF1FC174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B0F0D"/>
      <rgbColor rgb="FF1A1A1A"/>
      <rgbColor rgb="FF993300"/>
      <rgbColor rgb="FF993366"/>
      <rgbColor rgb="FF333399"/>
      <rgbColor rgb="FF2D333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55"/>
    <col collapsed="false" customWidth="true" hidden="false" outlineLevel="0" max="3" min="3" style="0" width="18"/>
    <col collapsed="false" customWidth="true" hidden="false" outlineLevel="0" max="4" min="4" style="0" width="12"/>
    <col collapsed="false" customWidth="true" hidden="false" outlineLevel="0" max="5" min="5" style="0" width="18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</row>
    <row r="2" customFormat="false" ht="21.75" hidden="false" customHeight="true" outlineLevel="0" collapsed="false">
      <c r="A2" s="2" t="s">
        <v>1</v>
      </c>
      <c r="B2" s="2"/>
      <c r="C2" s="2"/>
      <c r="D2" s="2"/>
      <c r="E2" s="2"/>
    </row>
    <row r="3" customFormat="false" ht="18" hidden="false" customHeight="tru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customFormat="false" ht="18" hidden="false" customHeight="true" outlineLevel="0" collapsed="false">
      <c r="A4" s="4" t="n">
        <v>1001</v>
      </c>
      <c r="B4" s="5" t="s">
        <v>7</v>
      </c>
      <c r="C4" s="6" t="n">
        <v>485200</v>
      </c>
      <c r="D4" s="4" t="s">
        <v>8</v>
      </c>
      <c r="E4" s="4" t="s">
        <v>9</v>
      </c>
    </row>
    <row r="5" customFormat="false" ht="18" hidden="false" customHeight="true" outlineLevel="0" collapsed="false">
      <c r="A5" s="7" t="n">
        <v>1002</v>
      </c>
      <c r="B5" s="8" t="s">
        <v>10</v>
      </c>
      <c r="C5" s="9" t="n">
        <v>312800</v>
      </c>
      <c r="D5" s="7" t="s">
        <v>8</v>
      </c>
      <c r="E5" s="7" t="s">
        <v>11</v>
      </c>
    </row>
    <row r="6" customFormat="false" ht="18" hidden="false" customHeight="true" outlineLevel="0" collapsed="false">
      <c r="A6" s="4" t="n">
        <v>1003</v>
      </c>
      <c r="B6" s="5" t="s">
        <v>12</v>
      </c>
      <c r="C6" s="6" t="n">
        <v>198500</v>
      </c>
      <c r="D6" s="4" t="s">
        <v>8</v>
      </c>
      <c r="E6" s="4" t="s">
        <v>11</v>
      </c>
    </row>
    <row r="7" customFormat="false" ht="18" hidden="false" customHeight="true" outlineLevel="0" collapsed="false">
      <c r="A7" s="7" t="n">
        <v>1004</v>
      </c>
      <c r="B7" s="8" t="s">
        <v>13</v>
      </c>
      <c r="C7" s="10" t="n">
        <v>-142300</v>
      </c>
      <c r="D7" s="7" t="s">
        <v>8</v>
      </c>
      <c r="E7" s="7" t="s">
        <v>14</v>
      </c>
    </row>
    <row r="8" customFormat="false" ht="18" hidden="false" customHeight="true" outlineLevel="0" collapsed="false">
      <c r="A8" s="4" t="n">
        <v>1005</v>
      </c>
      <c r="B8" s="5" t="s">
        <v>15</v>
      </c>
      <c r="C8" s="10" t="n">
        <v>-185600</v>
      </c>
      <c r="D8" s="4" t="s">
        <v>8</v>
      </c>
      <c r="E8" s="4" t="s">
        <v>16</v>
      </c>
    </row>
    <row r="9" customFormat="false" ht="18" hidden="false" customHeight="true" outlineLevel="0" collapsed="false">
      <c r="A9" s="7" t="n">
        <v>1006</v>
      </c>
      <c r="B9" s="8" t="s">
        <v>17</v>
      </c>
      <c r="C9" s="10" t="n">
        <v>-298400</v>
      </c>
      <c r="D9" s="7" t="s">
        <v>8</v>
      </c>
      <c r="E9" s="7" t="s">
        <v>16</v>
      </c>
    </row>
    <row r="10" customFormat="false" ht="18" hidden="false" customHeight="true" outlineLevel="0" collapsed="false">
      <c r="A10" s="4" t="n">
        <v>1007</v>
      </c>
      <c r="B10" s="5" t="s">
        <v>18</v>
      </c>
      <c r="C10" s="10" t="n">
        <v>-98200</v>
      </c>
      <c r="D10" s="4" t="s">
        <v>8</v>
      </c>
      <c r="E10" s="4" t="s">
        <v>16</v>
      </c>
    </row>
    <row r="11" customFormat="false" ht="18" hidden="false" customHeight="true" outlineLevel="0" collapsed="false">
      <c r="A11" s="7" t="n">
        <v>1008</v>
      </c>
      <c r="B11" s="8" t="s">
        <v>19</v>
      </c>
      <c r="C11" s="10" t="n">
        <v>-84000</v>
      </c>
      <c r="D11" s="7" t="s">
        <v>8</v>
      </c>
      <c r="E11" s="7" t="s">
        <v>20</v>
      </c>
    </row>
    <row r="12" customFormat="false" ht="18" hidden="false" customHeight="true" outlineLevel="0" collapsed="false">
      <c r="A12" s="4" t="n">
        <v>1009</v>
      </c>
      <c r="B12" s="5" t="s">
        <v>21</v>
      </c>
      <c r="C12" s="10" t="n">
        <v>-18500</v>
      </c>
      <c r="D12" s="4" t="s">
        <v>8</v>
      </c>
      <c r="E12" s="4" t="s">
        <v>20</v>
      </c>
    </row>
    <row r="13" customFormat="false" ht="18" hidden="false" customHeight="true" outlineLevel="0" collapsed="false">
      <c r="A13" s="7" t="n">
        <v>1010</v>
      </c>
      <c r="B13" s="8" t="s">
        <v>22</v>
      </c>
      <c r="C13" s="10" t="n">
        <v>-67800</v>
      </c>
      <c r="D13" s="7" t="s">
        <v>8</v>
      </c>
      <c r="E13" s="7" t="s">
        <v>23</v>
      </c>
    </row>
    <row r="14" customFormat="false" ht="18" hidden="false" customHeight="true" outlineLevel="0" collapsed="false">
      <c r="A14" s="4" t="n">
        <v>1011</v>
      </c>
      <c r="B14" s="5" t="s">
        <v>24</v>
      </c>
      <c r="C14" s="10" t="n">
        <v>-24600</v>
      </c>
      <c r="D14" s="4" t="s">
        <v>8</v>
      </c>
      <c r="E14" s="4" t="s">
        <v>9</v>
      </c>
    </row>
    <row r="15" customFormat="false" ht="18" hidden="false" customHeight="true" outlineLevel="0" collapsed="false">
      <c r="A15" s="7" t="n">
        <v>1012</v>
      </c>
      <c r="B15" s="8" t="s">
        <v>25</v>
      </c>
      <c r="C15" s="10" t="n">
        <v>-32400</v>
      </c>
      <c r="D15" s="7" t="s">
        <v>8</v>
      </c>
      <c r="E15" s="7" t="s">
        <v>14</v>
      </c>
    </row>
    <row r="16" customFormat="false" ht="18" hidden="false" customHeight="true" outlineLevel="0" collapsed="false">
      <c r="A16" s="4" t="n">
        <v>1013</v>
      </c>
      <c r="B16" s="5" t="s">
        <v>26</v>
      </c>
      <c r="C16" s="10" t="n">
        <v>-28800</v>
      </c>
      <c r="D16" s="4" t="s">
        <v>8</v>
      </c>
      <c r="E16" s="4" t="s">
        <v>14</v>
      </c>
    </row>
    <row r="17" customFormat="false" ht="18" hidden="false" customHeight="true" outlineLevel="0" collapsed="false">
      <c r="A17" s="7" t="n">
        <v>1014</v>
      </c>
      <c r="B17" s="8" t="s">
        <v>27</v>
      </c>
      <c r="C17" s="10" t="n">
        <v>-12300</v>
      </c>
      <c r="D17" s="7" t="s">
        <v>8</v>
      </c>
      <c r="E17" s="7" t="s">
        <v>20</v>
      </c>
    </row>
    <row r="18" customFormat="false" ht="18" hidden="false" customHeight="true" outlineLevel="0" collapsed="false">
      <c r="A18" s="4" t="n">
        <v>1015</v>
      </c>
      <c r="B18" s="5" t="s">
        <v>28</v>
      </c>
      <c r="C18" s="10" t="n">
        <v>-18900</v>
      </c>
      <c r="D18" s="4" t="s">
        <v>8</v>
      </c>
      <c r="E18" s="4" t="s">
        <v>29</v>
      </c>
    </row>
    <row r="19" customFormat="false" ht="18" hidden="false" customHeight="true" outlineLevel="0" collapsed="false">
      <c r="A19" s="7" t="n">
        <v>1016</v>
      </c>
      <c r="B19" s="8" t="s">
        <v>30</v>
      </c>
      <c r="C19" s="9" t="n">
        <v>4200</v>
      </c>
      <c r="D19" s="7" t="s">
        <v>8</v>
      </c>
      <c r="E19" s="7" t="s">
        <v>29</v>
      </c>
    </row>
    <row r="20" customFormat="false" ht="18" hidden="false" customHeight="true" outlineLevel="0" collapsed="false">
      <c r="A20" s="4" t="n">
        <v>1017</v>
      </c>
      <c r="B20" s="5" t="s">
        <v>31</v>
      </c>
      <c r="C20" s="6" t="n">
        <v>45000</v>
      </c>
      <c r="D20" s="4" t="s">
        <v>32</v>
      </c>
      <c r="E20" s="4" t="s">
        <v>14</v>
      </c>
    </row>
    <row r="21" customFormat="false" ht="18" hidden="false" customHeight="true" outlineLevel="0" collapsed="false">
      <c r="A21" s="7" t="n">
        <v>1018</v>
      </c>
      <c r="B21" s="8" t="s">
        <v>33</v>
      </c>
      <c r="C21" s="10" t="n">
        <v>-98600</v>
      </c>
      <c r="D21" s="7" t="s">
        <v>8</v>
      </c>
      <c r="E21" s="7" t="s">
        <v>11</v>
      </c>
    </row>
    <row r="22" customFormat="false" ht="18" hidden="false" customHeight="true" outlineLevel="0" collapsed="false">
      <c r="A22" s="4" t="n">
        <v>1019</v>
      </c>
      <c r="B22" s="5" t="s">
        <v>34</v>
      </c>
      <c r="C22" s="10" t="n">
        <v>-62400</v>
      </c>
      <c r="D22" s="4" t="s">
        <v>35</v>
      </c>
      <c r="E22" s="4" t="s">
        <v>11</v>
      </c>
    </row>
    <row r="23" customFormat="false" ht="18" hidden="false" customHeight="true" outlineLevel="0" collapsed="false">
      <c r="A23" s="7" t="n">
        <v>1020</v>
      </c>
      <c r="B23" s="8" t="s">
        <v>36</v>
      </c>
      <c r="C23" s="10" t="n">
        <v>-8900</v>
      </c>
      <c r="D23" s="7" t="s">
        <v>8</v>
      </c>
      <c r="E23" s="7" t="s">
        <v>16</v>
      </c>
    </row>
    <row r="24" customFormat="false" ht="18" hidden="false" customHeight="true" outlineLevel="0" collapsed="false">
      <c r="A24" s="4" t="n">
        <v>1021</v>
      </c>
      <c r="B24" s="5" t="s">
        <v>37</v>
      </c>
      <c r="C24" s="6" t="n">
        <v>28400</v>
      </c>
      <c r="D24" s="4" t="s">
        <v>8</v>
      </c>
      <c r="E24" s="4" t="s">
        <v>9</v>
      </c>
    </row>
    <row r="25" customFormat="false" ht="18" hidden="false" customHeight="true" outlineLevel="0" collapsed="false">
      <c r="A25" s="7" t="n">
        <v>1022</v>
      </c>
      <c r="B25" s="8" t="s">
        <v>38</v>
      </c>
      <c r="C25" s="10" t="n">
        <v>-4200</v>
      </c>
      <c r="D25" s="7" t="s">
        <v>39</v>
      </c>
      <c r="E25" s="7" t="s">
        <v>14</v>
      </c>
    </row>
    <row r="26" customFormat="false" ht="18" hidden="false" customHeight="true" outlineLevel="0" collapsed="false">
      <c r="A26" s="4" t="n">
        <v>1023</v>
      </c>
      <c r="B26" s="5" t="s">
        <v>40</v>
      </c>
      <c r="C26" s="10" t="n">
        <v>-15600</v>
      </c>
      <c r="D26" s="4" t="s">
        <v>32</v>
      </c>
      <c r="E26" s="4" t="s">
        <v>11</v>
      </c>
    </row>
    <row r="27" customFormat="false" ht="18" hidden="false" customHeight="true" outlineLevel="0" collapsed="false">
      <c r="A27" s="7" t="n">
        <v>1024</v>
      </c>
      <c r="B27" s="8" t="s">
        <v>41</v>
      </c>
      <c r="C27" s="10" t="n">
        <v>-11200</v>
      </c>
      <c r="D27" s="7" t="s">
        <v>8</v>
      </c>
      <c r="E27" s="7" t="s">
        <v>20</v>
      </c>
    </row>
    <row r="28" customFormat="false" ht="18" hidden="false" customHeight="true" outlineLevel="0" collapsed="false">
      <c r="A28" s="4" t="n">
        <v>1025</v>
      </c>
      <c r="B28" s="5" t="s">
        <v>42</v>
      </c>
      <c r="C28" s="10" t="n">
        <v>-28500</v>
      </c>
      <c r="D28" s="4" t="s">
        <v>43</v>
      </c>
      <c r="E28" s="4" t="s">
        <v>29</v>
      </c>
    </row>
    <row r="29" customFormat="false" ht="18" hidden="false" customHeight="true" outlineLevel="0" collapsed="false">
      <c r="A29" s="7" t="n">
        <v>1026</v>
      </c>
      <c r="B29" s="8" t="s">
        <v>44</v>
      </c>
      <c r="C29" s="10" t="n">
        <v>-3800</v>
      </c>
      <c r="D29" s="7" t="s">
        <v>8</v>
      </c>
      <c r="E29" s="7" t="s">
        <v>29</v>
      </c>
    </row>
    <row r="30" customFormat="false" ht="18" hidden="false" customHeight="true" outlineLevel="0" collapsed="false">
      <c r="A30" s="4" t="n">
        <v>1027</v>
      </c>
      <c r="B30" s="5" t="s">
        <v>45</v>
      </c>
      <c r="C30" s="10" t="n">
        <v>-12400</v>
      </c>
      <c r="D30" s="4" t="s">
        <v>8</v>
      </c>
      <c r="E30" s="4" t="s">
        <v>9</v>
      </c>
    </row>
    <row r="31" customFormat="false" ht="18" hidden="false" customHeight="true" outlineLevel="0" collapsed="false">
      <c r="A31" s="7" t="n">
        <v>1028</v>
      </c>
      <c r="B31" s="8" t="s">
        <v>46</v>
      </c>
      <c r="C31" s="9" t="n">
        <v>38600</v>
      </c>
      <c r="D31" s="7" t="s">
        <v>47</v>
      </c>
      <c r="E31" s="7" t="s">
        <v>11</v>
      </c>
    </row>
    <row r="32" customFormat="false" ht="18" hidden="false" customHeight="true" outlineLevel="0" collapsed="false">
      <c r="A32" s="4" t="n">
        <v>1029</v>
      </c>
      <c r="B32" s="5" t="s">
        <v>48</v>
      </c>
      <c r="C32" s="10" t="n">
        <v>-9600</v>
      </c>
      <c r="D32" s="4" t="s">
        <v>8</v>
      </c>
      <c r="E32" s="4" t="s">
        <v>14</v>
      </c>
    </row>
    <row r="33" customFormat="false" ht="18" hidden="false" customHeight="true" outlineLevel="0" collapsed="false">
      <c r="A33" s="7" t="n">
        <v>1030</v>
      </c>
      <c r="B33" s="8" t="s">
        <v>49</v>
      </c>
      <c r="C33" s="10" t="n">
        <v>-18200</v>
      </c>
      <c r="D33" s="7" t="s">
        <v>35</v>
      </c>
      <c r="E33" s="7" t="s">
        <v>23</v>
      </c>
    </row>
    <row r="34" customFormat="false" ht="18" hidden="false" customHeight="true" outlineLevel="0" collapsed="false">
      <c r="A34" s="11"/>
      <c r="B34" s="11"/>
      <c r="C34" s="11"/>
      <c r="D34" s="11"/>
      <c r="E34" s="11"/>
    </row>
    <row r="35" customFormat="false" ht="18" hidden="false" customHeight="true" outlineLevel="0" collapsed="false">
      <c r="A35" s="12" t="s">
        <v>50</v>
      </c>
      <c r="B35" s="11"/>
      <c r="C35" s="13" t="n">
        <f aca="false">SUM(C4:C34)</f>
        <v>-172500</v>
      </c>
      <c r="D35" s="11"/>
      <c r="E35" s="11"/>
    </row>
    <row r="36" customFormat="false" ht="18" hidden="false" customHeight="true" outlineLevel="0" collapsed="false"/>
    <row r="37" customFormat="false" ht="18" hidden="false" customHeight="true" outlineLevel="0" collapsed="false">
      <c r="A37" s="14" t="s">
        <v>51</v>
      </c>
    </row>
    <row r="38" customFormat="false" ht="18" hidden="false" customHeight="true" outlineLevel="0" collapsed="false">
      <c r="A38" s="15" t="s">
        <v>52</v>
      </c>
    </row>
    <row r="39" customFormat="false" ht="18" hidden="false" customHeight="true" outlineLevel="0" collapsed="false">
      <c r="A39" s="15" t="s">
        <v>53</v>
      </c>
    </row>
    <row r="40" customFormat="false" ht="18" hidden="false" customHeight="true" outlineLevel="0" collapsed="false">
      <c r="A40" s="15" t="s">
        <v>54</v>
      </c>
    </row>
    <row r="41" customFormat="false" ht="18" hidden="false" customHeight="true" outlineLevel="0" collapsed="false">
      <c r="A41" s="15" t="s">
        <v>55</v>
      </c>
    </row>
    <row r="42" customFormat="false" ht="18" hidden="false" customHeight="true" outlineLevel="0" collapsed="false"/>
    <row r="43" customFormat="false" ht="18" hidden="false" customHeight="true" outlineLevel="0" collapsed="false"/>
    <row r="44" customFormat="false" ht="18" hidden="false" customHeight="true" outlineLevel="0" collapsed="false"/>
    <row r="45" customFormat="false" ht="18" hidden="false" customHeight="true" outlineLevel="0" collapsed="false"/>
    <row r="46" customFormat="false" ht="18" hidden="false" customHeight="true" outlineLevel="0" collapsed="false"/>
    <row r="47" customFormat="false" ht="18" hidden="false" customHeight="true" outlineLevel="0" collapsed="false"/>
    <row r="48" customFormat="false" ht="18" hidden="false" customHeight="true" outlineLevel="0" collapsed="false"/>
    <row r="49" customFormat="false" ht="18" hidden="false" customHeight="true" outlineLevel="0" collapsed="false"/>
    <row r="50" customFormat="false" ht="18" hidden="false" customHeight="true" outlineLevel="0" collapsed="false"/>
    <row r="51" customFormat="false" ht="18" hidden="false" customHeight="true" outlineLevel="0" collapsed="false"/>
    <row r="52" customFormat="false" ht="18" hidden="false" customHeight="true" outlineLevel="0" collapsed="false"/>
    <row r="53" customFormat="false" ht="18" hidden="false" customHeight="true" outlineLevel="0" collapsed="false"/>
    <row r="54" customFormat="false" ht="18" hidden="false" customHeight="true" outlineLevel="0" collapsed="false"/>
    <row r="55" customFormat="false" ht="18" hidden="false" customHeight="true" outlineLevel="0" collapsed="false"/>
    <row r="56" customFormat="false" ht="18" hidden="false" customHeight="true" outlineLevel="0" collapsed="false"/>
    <row r="57" customFormat="false" ht="18" hidden="false" customHeight="true" outlineLevel="0" collapsed="false"/>
    <row r="58" customFormat="false" ht="18" hidden="false" customHeight="true" outlineLevel="0" collapsed="false"/>
    <row r="59" customFormat="false" ht="18" hidden="false" customHeight="true" outlineLevel="0" collapsed="false"/>
    <row r="60" customFormat="false" ht="18" hidden="false" customHeight="true" outlineLevel="0" collapsed="false"/>
    <row r="61" customFormat="false" ht="18" hidden="false" customHeight="true" outlineLevel="0" collapsed="false"/>
    <row r="62" customFormat="false" ht="18" hidden="false" customHeight="true" outlineLevel="0" collapsed="false"/>
    <row r="63" customFormat="false" ht="18" hidden="false" customHeight="true" outlineLevel="0" collapsed="false"/>
    <row r="64" customFormat="false" ht="18" hidden="false" customHeight="true" outlineLevel="0" collapsed="false"/>
    <row r="65" customFormat="false" ht="18" hidden="false" customHeight="true" outlineLevel="0" collapsed="false"/>
    <row r="66" customFormat="false" ht="18" hidden="false" customHeight="true" outlineLevel="0" collapsed="false"/>
    <row r="67" customFormat="false" ht="18" hidden="false" customHeight="true" outlineLevel="0" collapsed="false"/>
    <row r="68" customFormat="false" ht="18" hidden="false" customHeight="true" outlineLevel="0" collapsed="false"/>
    <row r="69" customFormat="false" ht="18" hidden="false" customHeight="true" outlineLevel="0" collapsed="false"/>
  </sheetData>
  <mergeCells count="2">
    <mergeCell ref="A1:E1"/>
    <mergeCell ref="A2:E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2026-07-05T08:45:29Z</dcterms:created>
  <dc:creator>openpyxl</dc:creator>
  <dc:description/>
  <dc:language>en-US</dc:language>
  <cp:lastModifiedBy/>
  <dcterms:modified xsi:type="dcterms:W3CDTF">2026-07-05T08:45:29Z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